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C:\Users\Tercia.Cune\TERCIA CUNE\TERCIA CUNE\2025\CONCURSO\TE081- MCC SPARES TRANSFORMERS\"/>
    </mc:Choice>
  </mc:AlternateContent>
  <xr:revisionPtr revIDLastSave="0" documentId="8_{F7FB6F11-FAF3-48BD-8634-3481C0181CC0}" xr6:coauthVersionLast="47" xr6:coauthVersionMax="47" xr10:uidLastSave="{00000000-0000-0000-0000-000000000000}"/>
  <bookViews>
    <workbookView xWindow="-110" yWindow="-110" windowWidth="19420" windowHeight="10300" xr2:uid="{8E859804-C7A0-489F-99C5-780C1518BA76}"/>
  </bookViews>
  <sheets>
    <sheet name="BILL OF QUANTITIES " sheetId="1" r:id="rId1"/>
  </sheets>
  <definedNames>
    <definedName name="_xlnm.Print_Area" localSheetId="0">'BILL OF QUANTITIES '!$A$1:$J$59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56" i="1" l="1"/>
  <c r="E56" i="1"/>
  <c r="E55" i="1"/>
  <c r="J22" i="1"/>
  <c r="J23" i="1"/>
  <c r="J21" i="1"/>
  <c r="J24" i="1" l="1"/>
</calcChain>
</file>

<file path=xl/sharedStrings.xml><?xml version="1.0" encoding="utf-8"?>
<sst xmlns="http://schemas.openxmlformats.org/spreadsheetml/2006/main" count="48" uniqueCount="44">
  <si>
    <t>Item</t>
  </si>
  <si>
    <t>Description</t>
  </si>
  <si>
    <t>Unit</t>
  </si>
  <si>
    <t>Quantity</t>
  </si>
  <si>
    <t>Unit Price [USD]</t>
  </si>
  <si>
    <t>Total Price [USD]</t>
  </si>
  <si>
    <r>
      <rPr>
        <b/>
        <sz val="12"/>
        <color theme="1"/>
        <rFont val="Calibri"/>
        <family val="2"/>
        <scheme val="minor"/>
      </rPr>
      <t>PROJECT OWNER</t>
    </r>
    <r>
      <rPr>
        <sz val="12"/>
        <color theme="1"/>
        <rFont val="Calibri"/>
        <family val="2"/>
        <scheme val="minor"/>
      </rPr>
      <t>: MINAS DE BENGA, LIMITADA</t>
    </r>
  </si>
  <si>
    <r>
      <rPr>
        <b/>
        <sz val="12"/>
        <color theme="1"/>
        <rFont val="Calibri"/>
        <family val="2"/>
        <scheme val="minor"/>
      </rPr>
      <t>PROJECT LOCATION</t>
    </r>
    <r>
      <rPr>
        <sz val="12"/>
        <color theme="1"/>
        <rFont val="Calibri"/>
        <family val="2"/>
        <scheme val="minor"/>
      </rPr>
      <t>: TETE-MOZAMBIQUE</t>
    </r>
  </si>
  <si>
    <t>______________________________________________________________________________________________________________________</t>
  </si>
  <si>
    <t>TOTAL [USD] EXCLUDING VAT@16%</t>
  </si>
  <si>
    <t>Un</t>
  </si>
  <si>
    <t>Transformer 3,500 KVA, 22/0.69 KV, 50Hz, Three Phase, step-down as per full attached Specification Sheet attached.</t>
  </si>
  <si>
    <t>Transformer 2,500 KVA, 0.69/22 KV, 50Hz, Three Phase, step-up as per full attached Specification Sheet attached.</t>
  </si>
  <si>
    <t>Transformer 500 KVA, 22/0.69 KV, 50Hz, Three Phase, step-down as per full attached Specification Sheet attached.</t>
  </si>
  <si>
    <t xml:space="preserve">BUDGET COMPARISON BETWEEN REPAIRING AND BUYING NEW  2500 KVA, 22/0.69 KV TRANSFORMER </t>
  </si>
  <si>
    <t>Options</t>
  </si>
  <si>
    <t>Reparing Failed one</t>
  </si>
  <si>
    <t>Buying New Transformer</t>
  </si>
  <si>
    <r>
      <t>N</t>
    </r>
    <r>
      <rPr>
        <b/>
        <sz val="11"/>
        <color theme="1"/>
        <rFont val="Calibri"/>
        <family val="2"/>
      </rPr>
      <t>º Units</t>
    </r>
    <r>
      <rPr>
        <b/>
        <sz val="11"/>
        <color theme="1"/>
        <rFont val="Calibri"/>
        <family val="2"/>
        <scheme val="minor"/>
      </rPr>
      <t xml:space="preserve"> [un]</t>
    </r>
  </si>
  <si>
    <t>Indicative Proposal 1 [USD]</t>
  </si>
  <si>
    <t>Indicative Proposal 2 [USD]</t>
  </si>
  <si>
    <t>Highest Amount [USD]</t>
  </si>
  <si>
    <t>Lowest Amount [USD]</t>
  </si>
  <si>
    <t>Pros</t>
  </si>
  <si>
    <t>Cons</t>
  </si>
  <si>
    <t>D.O.P [Tete/Vendor Worksho]</t>
  </si>
  <si>
    <t>OEM</t>
  </si>
  <si>
    <t>Transportation, Duiies and taxes</t>
  </si>
  <si>
    <t>1.The  avarege amount is cheaper. 2. 2.Add value to the businees because of avarage price for this option is lower that buying a mew one.</t>
  </si>
  <si>
    <t xml:space="preserve"> </t>
  </si>
  <si>
    <t>1. The avarage price is higher than reparing the failed one</t>
  </si>
  <si>
    <r>
      <rPr>
        <b/>
        <sz val="12"/>
        <color theme="1"/>
        <rFont val="Calibri"/>
        <family val="2"/>
        <scheme val="minor"/>
      </rPr>
      <t>PROJECT DURATION</t>
    </r>
    <r>
      <rPr>
        <sz val="12"/>
        <color theme="1"/>
        <rFont val="Calibri"/>
        <family val="2"/>
        <scheme val="minor"/>
      </rPr>
      <t>: 5 MONTHS</t>
    </r>
  </si>
  <si>
    <t>Excl</t>
  </si>
  <si>
    <t>Yes</t>
  </si>
  <si>
    <t>Inc.</t>
  </si>
  <si>
    <t>No</t>
  </si>
  <si>
    <t>1. Expected potencial challegens on repairing if the servirce proveder differs from the OEM.                                          2.The proposal from the OEM is higher then other services provider.                 3. The final repairing cost might depending of the interior conditions of the transfromer. The offered price may vary.                                               4. Uncertainity of the life span of transformer</t>
  </si>
  <si>
    <t>1. Guarantee of life span of the equipment                                                    2. Add value to the business because of guarantee of line span                      3. The price is fixed.                                                                                                                                                                         4. Offer more technical comnfort .           5. The comparison between the repairing price form the OEM and supplying of new unit from the OEM itself, the diference of price is 20% only. So there is no justification to incur risk at such different rate.</t>
  </si>
  <si>
    <t>BILL OF QUANTITIES "BoQ"</t>
  </si>
  <si>
    <t>Notes:</t>
  </si>
  <si>
    <t>Validity of the proposal : days</t>
  </si>
  <si>
    <t>Point of Delivery (POD): Tete - MBL stores</t>
  </si>
  <si>
    <t>Advanced payment: yes against the bank guarantee</t>
  </si>
  <si>
    <r>
      <rPr>
        <b/>
        <sz val="12"/>
        <color theme="1"/>
        <rFont val="Calibri"/>
        <family val="2"/>
        <scheme val="minor"/>
      </rPr>
      <t>PROJECT TITLE</t>
    </r>
    <r>
      <rPr>
        <sz val="12"/>
        <color theme="1"/>
        <rFont val="Calibri"/>
        <family val="2"/>
        <scheme val="minor"/>
      </rPr>
      <t>: Purchasing of Step-down transformers for MCCs and Step-up Transformer for Diesel Genset on DDP basis at MBL Stores, Tete, Mozambique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</si>
</sst>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_-* #,##0.00\ _€_-;\-* #,##0.00\ _€_-;_-* &quot;-&quot;??\ _€_-;_-@_-"/>
  </numFmts>
  <fonts count="12" x14ac:knownFonts="1">
    <font>
      <sz val="11"/>
      <color theme="1"/>
      <name val="Calibri"/>
      <family val="2"/>
      <scheme val="minor"/>
    </font>
    <font>
      <b/>
      <sz val="11"/>
      <color theme="1"/>
      <name val="Calibri"/>
      <family val="2"/>
      <scheme val="minor"/>
    </font>
    <font>
      <i/>
      <sz val="11"/>
      <color theme="1"/>
      <name val="Calibri"/>
      <family val="2"/>
      <scheme val="minor"/>
    </font>
    <font>
      <b/>
      <sz val="12"/>
      <color theme="1"/>
      <name val="Calibri"/>
      <family val="2"/>
      <scheme val="minor"/>
    </font>
    <font>
      <sz val="12"/>
      <color theme="1"/>
      <name val="Calibri"/>
      <family val="2"/>
      <scheme val="minor"/>
    </font>
    <font>
      <b/>
      <sz val="14"/>
      <color theme="1"/>
      <name val="Calibri"/>
      <family val="2"/>
      <scheme val="minor"/>
    </font>
    <font>
      <u/>
      <sz val="11"/>
      <color theme="1"/>
      <name val="Calibri"/>
      <family val="2"/>
      <scheme val="minor"/>
    </font>
    <font>
      <sz val="11"/>
      <color theme="1"/>
      <name val="Calibri"/>
      <family val="2"/>
      <scheme val="minor"/>
    </font>
    <font>
      <sz val="12"/>
      <color theme="1"/>
      <name val="Times New Roman"/>
      <family val="1"/>
    </font>
    <font>
      <b/>
      <sz val="13"/>
      <color theme="1"/>
      <name val="Calibri"/>
      <family val="2"/>
      <scheme val="minor"/>
    </font>
    <font>
      <b/>
      <sz val="11"/>
      <color theme="1"/>
      <name val="Calibri"/>
      <family val="2"/>
    </font>
    <font>
      <sz val="10"/>
      <color theme="1"/>
      <name val="Calibri"/>
      <family val="2"/>
      <scheme val="minor"/>
    </font>
  </fonts>
  <fills count="7">
    <fill>
      <patternFill patternType="none"/>
    </fill>
    <fill>
      <patternFill patternType="gray125"/>
    </fill>
    <fill>
      <patternFill patternType="solid">
        <fgColor theme="2" tint="-9.9978637043366805E-2"/>
        <bgColor indexed="64"/>
      </patternFill>
    </fill>
    <fill>
      <patternFill patternType="solid">
        <fgColor rgb="FFFFFF00"/>
        <bgColor indexed="64"/>
      </patternFill>
    </fill>
    <fill>
      <patternFill patternType="solid">
        <fgColor theme="7" tint="0.79998168889431442"/>
        <bgColor indexed="64"/>
      </patternFill>
    </fill>
    <fill>
      <patternFill patternType="solid">
        <fgColor theme="3" tint="0.79998168889431442"/>
        <bgColor indexed="64"/>
      </patternFill>
    </fill>
    <fill>
      <patternFill patternType="solid">
        <fgColor theme="0" tint="-0.14999847407452621"/>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s>
  <cellStyleXfs count="2">
    <xf numFmtId="0" fontId="0" fillId="0" borderId="0"/>
    <xf numFmtId="164" fontId="7" fillId="0" borderId="0" applyFont="0" applyFill="0" applyBorder="0" applyAlignment="0" applyProtection="0"/>
  </cellStyleXfs>
  <cellXfs count="43">
    <xf numFmtId="0" fontId="0" fillId="0" borderId="0" xfId="0"/>
    <xf numFmtId="0" fontId="0" fillId="0" borderId="0" xfId="0" applyAlignment="1">
      <alignment horizontal="center"/>
    </xf>
    <xf numFmtId="0" fontId="0" fillId="0" borderId="1" xfId="0" applyBorder="1" applyAlignment="1">
      <alignment horizontal="center" vertical="center"/>
    </xf>
    <xf numFmtId="0" fontId="3" fillId="0" borderId="0" xfId="0" applyFont="1" applyAlignment="1">
      <alignment horizontal="center"/>
    </xf>
    <xf numFmtId="0" fontId="4" fillId="0" borderId="0" xfId="0" applyFont="1"/>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3" xfId="0" applyFont="1" applyFill="1" applyBorder="1" applyAlignment="1">
      <alignment horizontal="center" vertical="center" wrapText="1"/>
    </xf>
    <xf numFmtId="0" fontId="2" fillId="0" borderId="0" xfId="0" applyFont="1"/>
    <xf numFmtId="0" fontId="1" fillId="0" borderId="0" xfId="0" applyFont="1"/>
    <xf numFmtId="0" fontId="0" fillId="0" borderId="8" xfId="0" applyBorder="1" applyAlignment="1">
      <alignment horizontal="center" vertical="center"/>
    </xf>
    <xf numFmtId="0" fontId="0" fillId="0" borderId="9" xfId="0" applyBorder="1" applyAlignment="1">
      <alignment horizontal="center" vertical="center"/>
    </xf>
    <xf numFmtId="164" fontId="0" fillId="0" borderId="9" xfId="1" applyFont="1" applyFill="1" applyBorder="1" applyAlignment="1">
      <alignment horizontal="center" vertical="center" wrapText="1"/>
    </xf>
    <xf numFmtId="165" fontId="0" fillId="0" borderId="10" xfId="0" applyNumberFormat="1" applyBorder="1" applyAlignment="1">
      <alignment vertical="center" wrapText="1"/>
    </xf>
    <xf numFmtId="0" fontId="1" fillId="2" borderId="4" xfId="0" applyFont="1" applyFill="1" applyBorder="1" applyAlignment="1">
      <alignment horizontal="center" vertical="center" wrapText="1"/>
    </xf>
    <xf numFmtId="164" fontId="9" fillId="3" borderId="7" xfId="1" applyFont="1" applyFill="1" applyBorder="1" applyAlignment="1">
      <alignment horizontal="center"/>
    </xf>
    <xf numFmtId="0" fontId="1" fillId="6" borderId="1" xfId="0" applyFont="1" applyFill="1" applyBorder="1" applyAlignment="1">
      <alignment horizontal="center" vertical="center"/>
    </xf>
    <xf numFmtId="0" fontId="1" fillId="6" borderId="1" xfId="0" applyFont="1" applyFill="1" applyBorder="1" applyAlignment="1">
      <alignment horizontal="center" vertical="center" wrapText="1"/>
    </xf>
    <xf numFmtId="0" fontId="0" fillId="0" borderId="1" xfId="0" applyBorder="1"/>
    <xf numFmtId="0" fontId="0" fillId="0" borderId="1" xfId="0" applyBorder="1" applyAlignment="1">
      <alignment vertical="center"/>
    </xf>
    <xf numFmtId="164" fontId="0" fillId="0" borderId="1" xfId="1" applyFont="1" applyBorder="1" applyAlignment="1">
      <alignment vertical="center"/>
    </xf>
    <xf numFmtId="0" fontId="11" fillId="0" borderId="1" xfId="0" applyFont="1" applyBorder="1" applyAlignment="1">
      <alignment vertical="center" wrapText="1"/>
    </xf>
    <xf numFmtId="0" fontId="11" fillId="0" borderId="1" xfId="0" applyFont="1" applyBorder="1" applyAlignment="1">
      <alignment wrapText="1"/>
    </xf>
    <xf numFmtId="0" fontId="2" fillId="0" borderId="0" xfId="0" applyFont="1" applyAlignment="1">
      <alignment wrapText="1"/>
    </xf>
    <xf numFmtId="165" fontId="0" fillId="0" borderId="0" xfId="0" applyNumberFormat="1"/>
    <xf numFmtId="0" fontId="0" fillId="5" borderId="1" xfId="0" applyFill="1" applyBorder="1" applyAlignment="1">
      <alignment horizontal="left"/>
    </xf>
    <xf numFmtId="0" fontId="0" fillId="5" borderId="1" xfId="0" applyFill="1" applyBorder="1" applyAlignment="1">
      <alignment horizontal="center"/>
    </xf>
    <xf numFmtId="0" fontId="1" fillId="6" borderId="1" xfId="0" applyFont="1" applyFill="1" applyBorder="1" applyAlignment="1">
      <alignment horizontal="center" vertical="center"/>
    </xf>
    <xf numFmtId="0" fontId="0" fillId="4" borderId="1" xfId="0" applyFill="1" applyBorder="1" applyAlignment="1">
      <alignment horizontal="left" vertical="center"/>
    </xf>
    <xf numFmtId="0" fontId="0" fillId="4" borderId="1" xfId="0" applyFill="1" applyBorder="1" applyAlignment="1">
      <alignment horizontal="left"/>
    </xf>
    <xf numFmtId="0" fontId="5" fillId="0" borderId="0" xfId="0" applyFont="1" applyAlignment="1">
      <alignment horizontal="left" wrapText="1"/>
    </xf>
    <xf numFmtId="0" fontId="3" fillId="3" borderId="5" xfId="0" applyFont="1" applyFill="1" applyBorder="1" applyAlignment="1">
      <alignment horizontal="center"/>
    </xf>
    <xf numFmtId="0" fontId="3" fillId="3" borderId="11" xfId="0" applyFont="1" applyFill="1" applyBorder="1" applyAlignment="1">
      <alignment horizontal="center"/>
    </xf>
    <xf numFmtId="0" fontId="3" fillId="3" borderId="6" xfId="0" applyFont="1" applyFill="1" applyBorder="1" applyAlignment="1">
      <alignment horizontal="center"/>
    </xf>
    <xf numFmtId="0" fontId="3" fillId="0" borderId="0" xfId="0" applyFont="1" applyAlignment="1">
      <alignment horizontal="center"/>
    </xf>
    <xf numFmtId="0" fontId="6" fillId="0" borderId="0" xfId="0" applyFont="1" applyAlignment="1">
      <alignment horizontal="center"/>
    </xf>
    <xf numFmtId="0" fontId="4" fillId="0" borderId="0" xfId="0" applyFont="1" applyAlignment="1">
      <alignment horizontal="left" wrapText="1"/>
    </xf>
    <xf numFmtId="0" fontId="1" fillId="2" borderId="12" xfId="0" applyFont="1" applyFill="1" applyBorder="1" applyAlignment="1">
      <alignment horizontal="center" vertical="center"/>
    </xf>
    <xf numFmtId="0" fontId="1" fillId="2" borderId="13" xfId="0" applyFont="1" applyFill="1" applyBorder="1" applyAlignment="1">
      <alignment horizontal="center" vertical="center"/>
    </xf>
    <xf numFmtId="0" fontId="8" fillId="0" borderId="14" xfId="0" applyFont="1" applyBorder="1" applyAlignment="1">
      <alignment horizontal="left" wrapText="1"/>
    </xf>
    <xf numFmtId="0" fontId="8" fillId="0" borderId="15" xfId="0" applyFont="1" applyBorder="1" applyAlignment="1">
      <alignment horizontal="left" wrapText="1"/>
    </xf>
    <xf numFmtId="0" fontId="8" fillId="0" borderId="16" xfId="0" applyFont="1" applyBorder="1" applyAlignment="1">
      <alignment horizontal="left" wrapText="1"/>
    </xf>
    <xf numFmtId="0" fontId="8" fillId="0" borderId="0" xfId="0" applyFont="1" applyAlignment="1">
      <alignment horizontal="left"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504824</xdr:colOff>
      <xdr:row>6</xdr:row>
      <xdr:rowOff>114300</xdr:rowOff>
    </xdr:to>
    <xdr:pic>
      <xdr:nvPicPr>
        <xdr:cNvPr id="2" name="Picture 1">
          <a:extLst>
            <a:ext uri="{FF2B5EF4-FFF2-40B4-BE49-F238E27FC236}">
              <a16:creationId xmlns:a16="http://schemas.microsoft.com/office/drawing/2014/main" id="{34664BCC-DAD7-F554-D1C2-680676BE3CC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114424" cy="1257300"/>
        </a:xfrm>
        <a:prstGeom prst="rect">
          <a:avLst/>
        </a:prstGeom>
        <a:noFill/>
      </xdr:spPr>
    </xdr:pic>
    <xdr:clientData/>
  </xdr:twoCellAnchor>
  <xdr:twoCellAnchor editAs="oneCell">
    <xdr:from>
      <xdr:col>3</xdr:col>
      <xdr:colOff>0</xdr:colOff>
      <xdr:row>1</xdr:row>
      <xdr:rowOff>133350</xdr:rowOff>
    </xdr:from>
    <xdr:to>
      <xdr:col>6</xdr:col>
      <xdr:colOff>323850</xdr:colOff>
      <xdr:row>6</xdr:row>
      <xdr:rowOff>38100</xdr:rowOff>
    </xdr:to>
    <xdr:pic>
      <xdr:nvPicPr>
        <xdr:cNvPr id="3" name="Picture 2">
          <a:extLst>
            <a:ext uri="{FF2B5EF4-FFF2-40B4-BE49-F238E27FC236}">
              <a16:creationId xmlns:a16="http://schemas.microsoft.com/office/drawing/2014/main" id="{31B4024C-E752-5991-3F9C-239F0A9C7B8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43000" y="323850"/>
          <a:ext cx="2314575" cy="857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5E4A2A-ED83-46E1-9BC7-3282E66A0073}">
  <sheetPr>
    <pageSetUpPr fitToPage="1"/>
  </sheetPr>
  <dimension ref="A7:J69"/>
  <sheetViews>
    <sheetView tabSelected="1" view="pageBreakPreview" zoomScaleNormal="100" zoomScaleSheetLayoutView="100" workbookViewId="0">
      <selection activeCell="M14" sqref="M14"/>
    </sheetView>
  </sheetViews>
  <sheetFormatPr defaultRowHeight="14.5" x14ac:dyDescent="0.35"/>
  <cols>
    <col min="3" max="3" width="12.26953125" customWidth="1"/>
    <col min="4" max="4" width="8.81640625" customWidth="1"/>
    <col min="5" max="5" width="10.7265625" customWidth="1"/>
    <col min="6" max="6" width="10.26953125" customWidth="1"/>
    <col min="7" max="7" width="12" bestFit="1" customWidth="1"/>
    <col min="8" max="8" width="9.81640625" customWidth="1"/>
    <col min="9" max="9" width="13.26953125" bestFit="1" customWidth="1"/>
    <col min="10" max="10" width="14.81640625" customWidth="1"/>
  </cols>
  <sheetData>
    <row r="7" spans="1:10" x14ac:dyDescent="0.35">
      <c r="A7" s="35" t="s">
        <v>8</v>
      </c>
      <c r="B7" s="35"/>
      <c r="C7" s="35"/>
      <c r="D7" s="35"/>
      <c r="E7" s="35"/>
      <c r="F7" s="35"/>
      <c r="G7" s="35"/>
      <c r="H7" s="35"/>
      <c r="I7" s="35"/>
      <c r="J7" s="35"/>
    </row>
    <row r="8" spans="1:10" x14ac:dyDescent="0.35">
      <c r="A8" s="1"/>
      <c r="B8" s="1"/>
      <c r="C8" s="1"/>
      <c r="D8" s="1"/>
      <c r="E8" s="1"/>
      <c r="F8" s="1"/>
      <c r="G8" s="1"/>
      <c r="H8" s="1"/>
      <c r="I8" s="1"/>
      <c r="J8" s="1"/>
    </row>
    <row r="9" spans="1:10" x14ac:dyDescent="0.35">
      <c r="A9" s="1"/>
      <c r="B9" s="1"/>
      <c r="C9" s="1"/>
      <c r="D9" s="1"/>
      <c r="E9" s="1"/>
      <c r="F9" s="1"/>
      <c r="G9" s="1"/>
      <c r="H9" s="1"/>
      <c r="I9" s="1"/>
      <c r="J9" s="1"/>
    </row>
    <row r="10" spans="1:10" x14ac:dyDescent="0.35">
      <c r="A10" s="1"/>
      <c r="B10" s="1"/>
      <c r="C10" s="1"/>
      <c r="D10" s="1"/>
      <c r="E10" s="1"/>
      <c r="F10" s="1"/>
      <c r="G10" s="1"/>
      <c r="H10" s="1"/>
      <c r="I10" s="1"/>
      <c r="J10" s="1"/>
    </row>
    <row r="11" spans="1:10" ht="30" customHeight="1" x14ac:dyDescent="0.35">
      <c r="A11" s="36" t="s">
        <v>43</v>
      </c>
      <c r="B11" s="36"/>
      <c r="C11" s="36"/>
      <c r="D11" s="36"/>
      <c r="E11" s="36"/>
      <c r="F11" s="36"/>
      <c r="G11" s="36"/>
      <c r="H11" s="36"/>
      <c r="I11" s="36"/>
      <c r="J11" s="36"/>
    </row>
    <row r="12" spans="1:10" ht="15.5" x14ac:dyDescent="0.35">
      <c r="A12" s="4" t="s">
        <v>6</v>
      </c>
      <c r="B12" s="4"/>
      <c r="C12" s="4"/>
      <c r="D12" s="4"/>
      <c r="E12" s="4"/>
      <c r="F12" s="4"/>
    </row>
    <row r="13" spans="1:10" ht="15.5" x14ac:dyDescent="0.35">
      <c r="A13" s="4" t="s">
        <v>7</v>
      </c>
      <c r="B13" s="4"/>
      <c r="C13" s="4"/>
      <c r="D13" s="4"/>
      <c r="E13" s="4"/>
      <c r="F13" s="4"/>
    </row>
    <row r="14" spans="1:10" ht="15.5" x14ac:dyDescent="0.35">
      <c r="A14" s="4" t="s">
        <v>31</v>
      </c>
      <c r="B14" s="4"/>
      <c r="C14" s="4"/>
      <c r="D14" s="4"/>
      <c r="E14" s="4"/>
      <c r="F14" s="4"/>
    </row>
    <row r="17" spans="1:10" ht="15.5" x14ac:dyDescent="0.35">
      <c r="A17" s="34" t="s">
        <v>38</v>
      </c>
      <c r="B17" s="34"/>
      <c r="C17" s="34"/>
      <c r="D17" s="34"/>
      <c r="E17" s="34"/>
      <c r="F17" s="34"/>
      <c r="G17" s="34"/>
      <c r="H17" s="34"/>
      <c r="I17" s="34"/>
      <c r="J17" s="34"/>
    </row>
    <row r="18" spans="1:10" ht="15.5" x14ac:dyDescent="0.35">
      <c r="A18" s="3"/>
      <c r="B18" s="3"/>
      <c r="C18" s="3"/>
      <c r="D18" s="3"/>
      <c r="E18" s="3"/>
      <c r="F18" s="3"/>
      <c r="G18" s="3"/>
      <c r="H18" s="3"/>
      <c r="I18" s="3"/>
      <c r="J18" s="3"/>
    </row>
    <row r="19" spans="1:10" ht="15" thickBot="1" x14ac:dyDescent="0.4"/>
    <row r="20" spans="1:10" ht="29" x14ac:dyDescent="0.35">
      <c r="A20" s="5" t="s">
        <v>0</v>
      </c>
      <c r="B20" s="37" t="s">
        <v>1</v>
      </c>
      <c r="C20" s="38"/>
      <c r="D20" s="38"/>
      <c r="E20" s="38"/>
      <c r="F20" s="38"/>
      <c r="G20" s="6" t="s">
        <v>2</v>
      </c>
      <c r="H20" s="6" t="s">
        <v>3</v>
      </c>
      <c r="I20" s="7" t="s">
        <v>4</v>
      </c>
      <c r="J20" s="14" t="s">
        <v>5</v>
      </c>
    </row>
    <row r="21" spans="1:10" ht="35.15" customHeight="1" x14ac:dyDescent="0.35">
      <c r="A21" s="10">
        <v>1</v>
      </c>
      <c r="B21" s="39" t="s">
        <v>11</v>
      </c>
      <c r="C21" s="40"/>
      <c r="D21" s="40"/>
      <c r="E21" s="40"/>
      <c r="F21" s="40"/>
      <c r="G21" s="11" t="s">
        <v>10</v>
      </c>
      <c r="H21" s="11">
        <v>1</v>
      </c>
      <c r="I21" s="12"/>
      <c r="J21" s="13">
        <f>I21*H21</f>
        <v>0</v>
      </c>
    </row>
    <row r="22" spans="1:10" ht="35.15" customHeight="1" x14ac:dyDescent="0.35">
      <c r="A22" s="10">
        <v>2</v>
      </c>
      <c r="B22" s="41" t="s">
        <v>12</v>
      </c>
      <c r="C22" s="42"/>
      <c r="D22" s="42"/>
      <c r="E22" s="42"/>
      <c r="F22" s="42"/>
      <c r="G22" s="11" t="s">
        <v>10</v>
      </c>
      <c r="H22" s="11">
        <v>1</v>
      </c>
      <c r="I22" s="12"/>
      <c r="J22" s="13">
        <f t="shared" ref="J22:J23" si="0">I22*H22</f>
        <v>0</v>
      </c>
    </row>
    <row r="23" spans="1:10" ht="35.15" customHeight="1" thickBot="1" x14ac:dyDescent="0.4">
      <c r="A23" s="10">
        <v>3</v>
      </c>
      <c r="B23" s="41" t="s">
        <v>13</v>
      </c>
      <c r="C23" s="42"/>
      <c r="D23" s="42"/>
      <c r="E23" s="42"/>
      <c r="F23" s="42"/>
      <c r="G23" s="11" t="s">
        <v>10</v>
      </c>
      <c r="H23" s="11">
        <v>1</v>
      </c>
      <c r="I23" s="12"/>
      <c r="J23" s="13">
        <f t="shared" si="0"/>
        <v>0</v>
      </c>
    </row>
    <row r="24" spans="1:10" ht="17.5" thickBot="1" x14ac:dyDescent="0.45">
      <c r="A24" s="31" t="s">
        <v>9</v>
      </c>
      <c r="B24" s="32"/>
      <c r="C24" s="32"/>
      <c r="D24" s="33"/>
      <c r="E24" s="33"/>
      <c r="F24" s="33"/>
      <c r="G24" s="33"/>
      <c r="H24" s="33"/>
      <c r="I24" s="33"/>
      <c r="J24" s="15">
        <f>SUM(J21:J23)</f>
        <v>0</v>
      </c>
    </row>
    <row r="26" spans="1:10" x14ac:dyDescent="0.35">
      <c r="A26" s="9"/>
      <c r="B26" s="9"/>
      <c r="C26" s="9"/>
    </row>
    <row r="27" spans="1:10" x14ac:dyDescent="0.35">
      <c r="A27" s="8" t="s">
        <v>39</v>
      </c>
      <c r="B27" s="8"/>
      <c r="C27" s="8"/>
      <c r="D27" s="8"/>
      <c r="E27" s="8"/>
      <c r="F27" s="8"/>
    </row>
    <row r="28" spans="1:10" x14ac:dyDescent="0.35">
      <c r="A28" s="8" t="s">
        <v>40</v>
      </c>
      <c r="B28" s="8"/>
      <c r="C28" s="8"/>
      <c r="D28" s="8"/>
      <c r="E28" s="8"/>
      <c r="F28" s="8"/>
    </row>
    <row r="29" spans="1:10" x14ac:dyDescent="0.35">
      <c r="A29" s="8" t="s">
        <v>41</v>
      </c>
      <c r="B29" s="8"/>
      <c r="C29" s="8"/>
      <c r="D29" s="8"/>
      <c r="E29" s="8"/>
      <c r="F29" s="8"/>
    </row>
    <row r="30" spans="1:10" x14ac:dyDescent="0.35">
      <c r="A30" s="8" t="s">
        <v>42</v>
      </c>
      <c r="B30" s="8"/>
      <c r="C30" s="8"/>
      <c r="D30" s="8"/>
      <c r="E30" s="8"/>
      <c r="F30" s="8"/>
    </row>
    <row r="31" spans="1:10" x14ac:dyDescent="0.35">
      <c r="A31" s="8"/>
      <c r="B31" s="8"/>
      <c r="C31" s="8"/>
      <c r="D31" s="8"/>
      <c r="E31" s="8"/>
      <c r="F31" s="8"/>
    </row>
    <row r="32" spans="1:10" x14ac:dyDescent="0.35">
      <c r="A32" s="8"/>
      <c r="B32" s="8"/>
      <c r="C32" s="8"/>
      <c r="D32" s="8"/>
      <c r="E32" s="8"/>
      <c r="F32" s="8"/>
    </row>
    <row r="33" spans="1:6" x14ac:dyDescent="0.35">
      <c r="A33" s="8"/>
      <c r="B33" s="8"/>
      <c r="C33" s="8"/>
      <c r="D33" s="8"/>
      <c r="E33" s="8"/>
      <c r="F33" s="8"/>
    </row>
    <row r="34" spans="1:6" x14ac:dyDescent="0.35">
      <c r="A34" s="8"/>
      <c r="B34" s="8"/>
      <c r="C34" s="8"/>
      <c r="D34" s="8"/>
      <c r="E34" s="8"/>
      <c r="F34" s="8"/>
    </row>
    <row r="35" spans="1:6" x14ac:dyDescent="0.35">
      <c r="A35" s="8"/>
      <c r="B35" s="8"/>
      <c r="C35" s="8"/>
      <c r="D35" s="8"/>
      <c r="E35" s="8"/>
      <c r="F35" s="8"/>
    </row>
    <row r="36" spans="1:6" x14ac:dyDescent="0.35">
      <c r="A36" s="8"/>
      <c r="B36" s="8"/>
      <c r="C36" s="8"/>
      <c r="D36" s="8"/>
      <c r="E36" s="8"/>
      <c r="F36" s="8"/>
    </row>
    <row r="37" spans="1:6" x14ac:dyDescent="0.35">
      <c r="A37" s="8"/>
      <c r="B37" s="8"/>
      <c r="C37" s="8"/>
      <c r="D37" s="8"/>
      <c r="E37" s="8"/>
      <c r="F37" s="8"/>
    </row>
    <row r="38" spans="1:6" x14ac:dyDescent="0.35">
      <c r="A38" s="8"/>
      <c r="B38" s="8"/>
      <c r="C38" s="8"/>
      <c r="D38" s="8"/>
      <c r="E38" s="8"/>
      <c r="F38" s="8"/>
    </row>
    <row r="39" spans="1:6" x14ac:dyDescent="0.35">
      <c r="A39" s="8"/>
      <c r="B39" s="8"/>
      <c r="C39" s="8"/>
      <c r="D39" s="8"/>
      <c r="E39" s="8"/>
      <c r="F39" s="8"/>
    </row>
    <row r="40" spans="1:6" x14ac:dyDescent="0.35">
      <c r="A40" s="8"/>
      <c r="B40" s="8"/>
      <c r="C40" s="8"/>
      <c r="D40" s="8"/>
      <c r="E40" s="8"/>
      <c r="F40" s="8"/>
    </row>
    <row r="41" spans="1:6" x14ac:dyDescent="0.35">
      <c r="A41" s="8"/>
      <c r="B41" s="8"/>
      <c r="C41" s="8"/>
      <c r="D41" s="8"/>
      <c r="E41" s="8"/>
      <c r="F41" s="8"/>
    </row>
    <row r="42" spans="1:6" x14ac:dyDescent="0.35">
      <c r="A42" s="8"/>
      <c r="B42" s="8"/>
      <c r="C42" s="8"/>
      <c r="D42" s="8"/>
      <c r="E42" s="23"/>
      <c r="F42" s="8"/>
    </row>
    <row r="43" spans="1:6" x14ac:dyDescent="0.35">
      <c r="A43" s="8"/>
      <c r="B43" s="8"/>
      <c r="C43" s="8"/>
      <c r="D43" s="8"/>
      <c r="E43" s="8"/>
      <c r="F43" s="8"/>
    </row>
    <row r="44" spans="1:6" x14ac:dyDescent="0.35">
      <c r="A44" s="8"/>
      <c r="B44" s="8"/>
      <c r="C44" s="8"/>
      <c r="D44" s="8"/>
      <c r="E44" s="8"/>
      <c r="F44" s="8"/>
    </row>
    <row r="45" spans="1:6" x14ac:dyDescent="0.35">
      <c r="A45" s="8"/>
      <c r="B45" s="8"/>
      <c r="C45" s="8"/>
      <c r="D45" s="8"/>
      <c r="E45" s="8"/>
      <c r="F45" s="8"/>
    </row>
    <row r="46" spans="1:6" x14ac:dyDescent="0.35">
      <c r="A46" s="8"/>
      <c r="B46" s="8"/>
      <c r="C46" s="8"/>
      <c r="D46" s="8"/>
      <c r="E46" s="8"/>
      <c r="F46" s="8"/>
    </row>
    <row r="47" spans="1:6" x14ac:dyDescent="0.35">
      <c r="A47" s="8"/>
      <c r="B47" s="8"/>
      <c r="C47" s="8"/>
      <c r="D47" s="8"/>
      <c r="E47" s="8"/>
      <c r="F47" s="8"/>
    </row>
    <row r="48" spans="1:6" x14ac:dyDescent="0.35">
      <c r="A48" s="8"/>
      <c r="B48" s="8"/>
      <c r="C48" s="8"/>
      <c r="D48" s="8"/>
      <c r="E48" s="8"/>
      <c r="F48" s="8"/>
    </row>
    <row r="49" spans="1:10" x14ac:dyDescent="0.35">
      <c r="A49" s="8"/>
      <c r="B49" s="8"/>
      <c r="C49" s="8"/>
      <c r="D49" s="8"/>
      <c r="E49" s="8"/>
      <c r="F49" s="8"/>
    </row>
    <row r="50" spans="1:10" x14ac:dyDescent="0.35">
      <c r="A50" s="8"/>
      <c r="B50" s="8"/>
      <c r="C50" s="8"/>
      <c r="D50" s="8"/>
      <c r="E50" s="8"/>
      <c r="F50" s="8"/>
    </row>
    <row r="51" spans="1:10" x14ac:dyDescent="0.35">
      <c r="A51" s="8"/>
      <c r="B51" s="8"/>
      <c r="C51" s="8"/>
      <c r="D51" s="8"/>
      <c r="E51" s="8"/>
      <c r="F51" s="8"/>
    </row>
    <row r="52" spans="1:10" ht="37.5" customHeight="1" x14ac:dyDescent="0.45">
      <c r="A52" s="30" t="s">
        <v>14</v>
      </c>
      <c r="B52" s="30"/>
      <c r="C52" s="30"/>
      <c r="D52" s="30"/>
      <c r="E52" s="30"/>
      <c r="F52" s="30"/>
      <c r="G52" s="30"/>
      <c r="H52" s="30"/>
      <c r="I52" s="30"/>
      <c r="J52" s="30"/>
    </row>
    <row r="54" spans="1:10" ht="43.5" x14ac:dyDescent="0.35">
      <c r="A54" s="27" t="s">
        <v>15</v>
      </c>
      <c r="B54" s="27"/>
      <c r="C54" s="27"/>
      <c r="D54" s="17" t="s">
        <v>18</v>
      </c>
      <c r="E54" s="17" t="s">
        <v>19</v>
      </c>
      <c r="F54" s="17" t="s">
        <v>20</v>
      </c>
      <c r="G54" s="17" t="s">
        <v>21</v>
      </c>
      <c r="H54" s="17" t="s">
        <v>22</v>
      </c>
      <c r="I54" s="17" t="s">
        <v>23</v>
      </c>
      <c r="J54" s="16" t="s">
        <v>24</v>
      </c>
    </row>
    <row r="55" spans="1:10" ht="286.5" x14ac:dyDescent="0.35">
      <c r="A55" s="28" t="s">
        <v>16</v>
      </c>
      <c r="B55" s="28"/>
      <c r="C55" s="28"/>
      <c r="D55" s="2">
        <v>1</v>
      </c>
      <c r="E55" s="20">
        <f>(813859)/17.18</f>
        <v>47372.467986030271</v>
      </c>
      <c r="F55" s="18"/>
      <c r="G55" s="20">
        <v>47372.47</v>
      </c>
      <c r="H55" s="19">
        <v>47372.47</v>
      </c>
      <c r="I55" s="21" t="s">
        <v>28</v>
      </c>
      <c r="J55" s="22" t="s">
        <v>36</v>
      </c>
    </row>
    <row r="56" spans="1:10" ht="377.5" x14ac:dyDescent="0.35">
      <c r="A56" s="29" t="s">
        <v>17</v>
      </c>
      <c r="B56" s="29"/>
      <c r="C56" s="29"/>
      <c r="D56" s="2">
        <v>1</v>
      </c>
      <c r="E56" s="20">
        <f>1025188/17.18</f>
        <v>59673.341094295691</v>
      </c>
      <c r="F56" s="20">
        <f>4918400/64</f>
        <v>76850</v>
      </c>
      <c r="G56" s="18"/>
      <c r="H56" s="18"/>
      <c r="I56" s="22" t="s">
        <v>37</v>
      </c>
      <c r="J56" s="21" t="s">
        <v>30</v>
      </c>
    </row>
    <row r="57" spans="1:10" x14ac:dyDescent="0.35">
      <c r="A57" s="26" t="s">
        <v>27</v>
      </c>
      <c r="B57" s="26"/>
      <c r="C57" s="26"/>
      <c r="D57" s="18"/>
      <c r="E57" s="18" t="s">
        <v>32</v>
      </c>
      <c r="F57" s="18" t="s">
        <v>34</v>
      </c>
      <c r="G57" s="18"/>
      <c r="H57" s="18"/>
      <c r="I57" s="18"/>
      <c r="J57" s="18"/>
    </row>
    <row r="58" spans="1:10" x14ac:dyDescent="0.35">
      <c r="A58" s="25" t="s">
        <v>25</v>
      </c>
      <c r="B58" s="25"/>
      <c r="C58" s="25"/>
      <c r="D58" s="18"/>
      <c r="E58" s="18" t="s">
        <v>33</v>
      </c>
      <c r="F58" s="18" t="s">
        <v>33</v>
      </c>
      <c r="G58" s="18"/>
      <c r="H58" s="18"/>
      <c r="I58" s="18"/>
      <c r="J58" s="18"/>
    </row>
    <row r="59" spans="1:10" x14ac:dyDescent="0.35">
      <c r="A59" s="25" t="s">
        <v>26</v>
      </c>
      <c r="B59" s="25"/>
      <c r="C59" s="25"/>
      <c r="D59" s="18"/>
      <c r="E59" s="18" t="s">
        <v>33</v>
      </c>
      <c r="F59" s="18" t="s">
        <v>35</v>
      </c>
      <c r="G59" s="18"/>
      <c r="H59" s="18"/>
      <c r="I59" s="18"/>
      <c r="J59" s="18"/>
    </row>
    <row r="62" spans="1:10" x14ac:dyDescent="0.35">
      <c r="G62" s="24"/>
    </row>
    <row r="69" spans="10:10" x14ac:dyDescent="0.35">
      <c r="J69" t="s">
        <v>29</v>
      </c>
    </row>
  </sheetData>
  <mergeCells count="15">
    <mergeCell ref="A52:J52"/>
    <mergeCell ref="A24:I24"/>
    <mergeCell ref="A17:J17"/>
    <mergeCell ref="A7:J7"/>
    <mergeCell ref="A11:J11"/>
    <mergeCell ref="B20:F20"/>
    <mergeCell ref="B21:F21"/>
    <mergeCell ref="B22:F22"/>
    <mergeCell ref="B23:F23"/>
    <mergeCell ref="A59:C59"/>
    <mergeCell ref="A57:C57"/>
    <mergeCell ref="A58:C58"/>
    <mergeCell ref="A54:C54"/>
    <mergeCell ref="A55:C55"/>
    <mergeCell ref="A56:C56"/>
  </mergeCells>
  <pageMargins left="0.7" right="0.7" top="0.75" bottom="0.75" header="0.3" footer="0.3"/>
  <pageSetup scale="82"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BILL OF QUANTITIES </vt:lpstr>
      <vt:lpstr>'BILL OF QUANTITIES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Novais, Osvaldo (ICVL)</dc:creator>
  <cp:lastModifiedBy>Tercia Cune</cp:lastModifiedBy>
  <cp:lastPrinted>2025-10-02T09:53:42Z</cp:lastPrinted>
  <dcterms:created xsi:type="dcterms:W3CDTF">2025-02-18T14:13:21Z</dcterms:created>
  <dcterms:modified xsi:type="dcterms:W3CDTF">2025-12-30T16:50:04Z</dcterms:modified>
</cp:coreProperties>
</file>